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3 - Marzo 2026\Compensación por Linea\"/>
    </mc:Choice>
  </mc:AlternateContent>
  <xr:revisionPtr revIDLastSave="0" documentId="8_{CFF88EE4-9035-4348-A8E0-C648C031AC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rzo" sheetId="5" r:id="rId1"/>
  </sheets>
  <definedNames>
    <definedName name="_xlnm._FilterDatabase" localSheetId="0" hidden="1">Marzo!$A$5:$L$120</definedName>
    <definedName name="_xlnm.Print_Area" localSheetId="0">Marzo!$A$1:$L$120</definedName>
    <definedName name="_xlnm.Print_Titles" localSheetId="0">Marzo!$1:$5</definedName>
  </definedNames>
  <calcPr calcId="191029"/>
</workbook>
</file>

<file path=xl/calcChain.xml><?xml version="1.0" encoding="utf-8"?>
<calcChain xmlns="http://schemas.openxmlformats.org/spreadsheetml/2006/main">
  <c r="J120" i="5" l="1"/>
  <c r="H120" i="5"/>
  <c r="G120" i="5" l="1"/>
  <c r="I120" i="5"/>
  <c r="K120" i="5" l="1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<sst xmlns="http://schemas.openxmlformats.org/spreadsheetml/2006/main" count="698" uniqueCount="289">
  <si>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</si>
  <si>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</si>
  <si>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</si>
  <si>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</si>
  <si>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</si>
  <si>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</si>
  <si>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</si>
  <si>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</si>
  <si>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</si>
  <si>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</si>
  <si>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</si>
  <si>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</si>
  <si>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</si>
  <si>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</si>
  <si>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</si>
  <si>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</si>
  <si>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</si>
  <si>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</si>
  <si>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</si>
  <si>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</si>
  <si>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</si>
  <si>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</si>
  <si>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</si>
  <si>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</si>
  <si>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</si>
  <si>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</si>
  <si>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</si>
  <si>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</si>
  <si>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</si>
  <si>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</si>
  <si>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</si>
  <si>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</si>
  <si>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</si>
  <si>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</si>
  <si>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</si>
  <si>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</si>
  <si>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</si>
  <si>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</si>
  <si>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</si>
  <si>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</si>
  <si>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</si>
  <si>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</si>
  <si>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</si>
  <si>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</si>
  <si>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</si>
  <si>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</si>
  <si>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</si>
  <si>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</si>
  <si>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</si>
  <si>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</si>
  <si>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</si>
  <si>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</si>
  <si>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</si>
  <si>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</si>
  <si>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</si>
  <si>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</si>
  <si>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</si>
  <si>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</si>
  <si>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</si>
  <si>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</si>
  <si>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</si>
  <si>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</si>
  <si>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</si>
  <si>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</si>
  <si>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</si>
  <si>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</si>
  <si>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</si>
  <si>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</si>
  <si>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</si>
  <si>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</si>
  <si>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</si>
  <si>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</si>
  <si>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</si>
  <si>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</si>
  <si>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</si>
  <si>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</si>
  <si>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</si>
  <si>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</si>
  <si>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</si>
  <si>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</si>
  <si>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</si>
  <si>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</si>
  <si>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</si>
  <si>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</si>
  <si>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</si>
  <si>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</si>
  <si>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</si>
  <si>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</si>
  <si>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</si>
  <si>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</si>
  <si>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</si>
  <si>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</si>
  <si>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</si>
  <si>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</si>
  <si>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</si>
  <si>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</si>
  <si>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</si>
  <si>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</si>
  <si>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</si>
  <si>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</si>
  <si>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</si>
  <si>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</si>
  <si>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</si>
  <si>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</si>
  <si>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</si>
  <si>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</si>
  <si>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</si>
  <si>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</si>
  <si>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</si>
  <si>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</si>
  <si>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</si>
  <si>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</si>
  <si>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</si>
  <si>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</si>
  <si>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</si>
  <si>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</si>
  <si>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</si>
  <si>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</si>
  <si>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</si>
  <si>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</si>
  <si>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</si>
  <si>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</si>
  <si>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</si>
  <si>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</si>
  <si>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</si>
  <si>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</si>
  <si>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</si>
  <si>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</si>
  <si>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</si>
  <si>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</si>
  <si>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</si>
  <si>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</si>
  <si>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</si>
  <si>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</si>
  <si>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</si>
  <si>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</si>
  <si>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</si>
  <si>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</si>
  <si>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</si>
  <si>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</si>
  <si>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</si>
  <si>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</si>
  <si>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</si>
  <si>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</si>
  <si>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</si>
  <si>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</si>
  <si>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</si>
  <si>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</si>
  <si>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</si>
  <si>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</si>
  <si>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</si>
  <si>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</si>
  <si>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</si>
  <si>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</si>
  <si>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</si>
  <si>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</si>
  <si>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</si>
  <si>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</si>
  <si>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</si>
  <si>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</si>
  <si>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</si>
  <si>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</si>
  <si>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</si>
  <si>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</si>
  <si>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</si>
  <si>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</si>
  <si>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</si>
  <si>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</si>
  <si>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</si>
  <si>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</si>
  <si>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</si>
  <si>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</si>
  <si>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</si>
  <si>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</si>
  <si>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</si>
  <si>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</si>
  <si>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</si>
  <si>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</si>
  <si>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</si>
  <si>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</si>
  <si>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</si>
  <si>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</si>
  <si>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</si>
  <si>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</si>
  <si>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</si>
  <si>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</si>
  <si>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</si>
  <si>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</si>
  <si>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</si>
  <si>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</si>
  <si>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</si>
  <si>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</si>
  <si>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</si>
  <si>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</si>
  <si>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</si>
  <si>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</si>
  <si>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</si>
  <si>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</si>
  <si>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</si>
  <si>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</si>
  <si>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</si>
  <si>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</si>
  <si>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</si>
  <si>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</si>
  <si>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</si>
  <si>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</si>
  <si>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</si>
  <si>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</si>
  <si>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</si>
  <si>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</si>
  <si>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</si>
  <si>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</si>
  <si>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</si>
  <si>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</si>
  <si>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</si>
  <si>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</si>
  <si>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</si>
  <si>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</si>
  <si>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</si>
  <si>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</si>
  <si>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</si>
  <si>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</si>
  <si>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</si>
  <si>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</si>
  <si>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</si>
  <si>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</si>
  <si>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</si>
  <si>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</si>
  <si>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</si>
  <si>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</si>
  <si>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</si>
  <si>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</si>
  <si>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</si>
  <si>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</si>
  <si>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</si>
  <si>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</si>
  <si>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</si>
  <si>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</si>
  <si>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</si>
  <si>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</si>
  <si>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</si>
  <si>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</si>
  <si>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</si>
  <si>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</si>
  <si>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</si>
  <si>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</si>
  <si>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</si>
  <si>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</si>
  <si>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</si>
  <si>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</si>
  <si>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</si>
  <si>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</si>
  <si>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</si>
  <si>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</si>
  <si>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</si>
  <si>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</si>
  <si>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</si>
  <si>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</si>
  <si>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</si>
  <si>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</si>
  <si>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</si>
  <si>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</si>
  <si>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</si>
  <si>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</si>
  <si>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</si>
  <si>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</si>
  <si>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</si>
  <si>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</si>
  <si>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</si>
  <si>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</si>
  <si>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</si>
  <si>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</si>
  <si>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</si>
  <si>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</si>
  <si>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</si>
  <si>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</si>
  <si>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</si>
  <si>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</si>
  <si>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</si>
  <si>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</si>
  <si>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</si>
  <si>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</si>
  <si>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</si>
  <si>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</si>
  <si>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</si>
  <si>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</si>
  <si>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</si>
  <si>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Pagos compensaciones AMBA por línea del mes de Marzo 2026</t>
  </si>
  <si>
    <t>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</si>
</sst>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2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0" fillId="3" borderId="1" xfId="0" applyNumberForma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A5" sqref="A5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26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31" t="s">
        <v>272</v>
      </c>
      <c r="H1" s="31"/>
      <c r="I1" s="31"/>
      <c r="J1" s="31"/>
      <c r="K1" s="31"/>
    </row>
    <row r="2" spans="1:12" ht="18.75" x14ac:dyDescent="0.3">
      <c r="A2" s="2"/>
      <c r="G2" s="29" t="s">
        <v>280</v>
      </c>
      <c r="H2" s="30"/>
      <c r="I2" s="30"/>
      <c r="J2" s="30"/>
      <c r="K2" s="21">
        <f>+G120+H120+I120+J120+K120</f>
        <v>92647749949.911652</v>
      </c>
      <c r="L2" s="20"/>
    </row>
    <row r="4" spans="1:12" x14ac:dyDescent="0.25">
      <c r="A4" s="3" t="s">
        <v>287</v>
      </c>
      <c r="L4" s="9" t="s">
        <v>288</v>
      </c>
    </row>
    <row r="5" spans="1:12" s="1" customFormat="1" ht="30" x14ac:dyDescent="0.25">
      <c r="A5" s="8" t="s">
        <v>0</v>
      </c>
      <c r="B5" s="8" t="s">
        <v>1</v>
      </c>
      <c r="C5" s="8" t="s">
        <v>2</v>
      </c>
      <c r="D5" s="8" t="s">
        <v>3</v>
      </c>
      <c r="E5" s="27" t="s">
        <v>4</v>
      </c>
      <c r="F5" s="8" t="s">
        <v>271</v>
      </c>
      <c r="G5" s="10" t="s">
        <v>286</v>
      </c>
      <c r="H5" s="10" t="s">
        <v>282</v>
      </c>
      <c r="I5" s="10" t="s">
        <v>281</v>
      </c>
      <c r="J5" s="10" t="s">
        <v>283</v>
      </c>
      <c r="K5" s="10" t="s">
        <v>285</v>
      </c>
      <c r="L5" s="8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1" t="s">
        <v>40</v>
      </c>
      <c r="F6" s="11" t="s">
        <v>273</v>
      </c>
      <c r="G6" s="13">
        <v>0</v>
      </c>
      <c r="H6" s="5">
        <v>142344613.66515994</v>
      </c>
      <c r="I6" s="5">
        <v>89439931.737556934</v>
      </c>
      <c r="J6" s="5">
        <v>2352585113.0093875</v>
      </c>
      <c r="K6" s="13">
        <v>10559252.34</v>
      </c>
      <c r="L6" s="7">
        <f t="shared" ref="L6:L37" si="0">+SUM(G6:K6)</f>
        <v>2594928910.7521048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1" t="s">
        <v>43</v>
      </c>
      <c r="F7" s="11" t="s">
        <v>273</v>
      </c>
      <c r="G7" s="13">
        <v>0</v>
      </c>
      <c r="H7" s="5">
        <v>21438563.420814008</v>
      </c>
      <c r="I7" s="5">
        <v>16041130.036199003</v>
      </c>
      <c r="J7" s="5">
        <v>335858845.74090528</v>
      </c>
      <c r="K7" s="6">
        <v>1248098.0580000002</v>
      </c>
      <c r="L7" s="7">
        <f t="shared" si="0"/>
        <v>374586637.25591832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1" t="s">
        <v>44</v>
      </c>
      <c r="F8" s="11" t="s">
        <v>273</v>
      </c>
      <c r="G8" s="13">
        <v>0</v>
      </c>
      <c r="H8" s="5">
        <v>44207200.045248985</v>
      </c>
      <c r="I8" s="5">
        <v>30485100.561085999</v>
      </c>
      <c r="J8" s="5">
        <v>525951097.75430769</v>
      </c>
      <c r="K8" s="6">
        <v>3011598.9540000004</v>
      </c>
      <c r="L8" s="7">
        <f t="shared" si="0"/>
        <v>603654997.31464267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1" t="s">
        <v>41</v>
      </c>
      <c r="F9" s="11" t="s">
        <v>273</v>
      </c>
      <c r="G9" s="13">
        <v>0</v>
      </c>
      <c r="H9" s="5">
        <v>45048525.864252985</v>
      </c>
      <c r="I9" s="5">
        <v>31794123.592760026</v>
      </c>
      <c r="J9" s="5">
        <v>542299320.62057567</v>
      </c>
      <c r="K9" s="6">
        <v>2078616.1680000001</v>
      </c>
      <c r="L9" s="7">
        <f t="shared" si="0"/>
        <v>621220586.24558866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1" t="s">
        <v>45</v>
      </c>
      <c r="F10" s="11" t="s">
        <v>273</v>
      </c>
      <c r="G10" s="13">
        <v>0</v>
      </c>
      <c r="H10" s="5">
        <v>53486021.547510982</v>
      </c>
      <c r="I10" s="5">
        <v>45530675.248869061</v>
      </c>
      <c r="J10" s="5">
        <v>714481262.30763257</v>
      </c>
      <c r="K10" s="6">
        <v>3671088.1560000009</v>
      </c>
      <c r="L10" s="7">
        <f t="shared" si="0"/>
        <v>817169047.26001263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1" t="s">
        <v>46</v>
      </c>
      <c r="F11" s="11" t="s">
        <v>273</v>
      </c>
      <c r="G11" s="13">
        <v>0</v>
      </c>
      <c r="H11" s="5">
        <v>46904740.371041</v>
      </c>
      <c r="I11" s="5">
        <v>29606923.837104023</v>
      </c>
      <c r="J11" s="5">
        <v>527195080.6537171</v>
      </c>
      <c r="K11" s="6">
        <v>2504325.9240000001</v>
      </c>
      <c r="L11" s="7">
        <f t="shared" si="0"/>
        <v>606211070.78586221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1" t="s">
        <v>50</v>
      </c>
      <c r="F12" s="11" t="s">
        <v>273</v>
      </c>
      <c r="G12" s="13">
        <v>0</v>
      </c>
      <c r="H12" s="5">
        <v>144166160.24433994</v>
      </c>
      <c r="I12" s="5">
        <v>97009862.778280973</v>
      </c>
      <c r="J12" s="5">
        <v>1849361708.8410645</v>
      </c>
      <c r="K12" s="6">
        <v>7957967.6339999996</v>
      </c>
      <c r="L12" s="7">
        <f t="shared" si="0"/>
        <v>2098495699.4976854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1" t="s">
        <v>51</v>
      </c>
      <c r="F13" s="11" t="s">
        <v>273</v>
      </c>
      <c r="G13" s="13">
        <v>0</v>
      </c>
      <c r="H13" s="5">
        <v>33674363.176469982</v>
      </c>
      <c r="I13" s="5">
        <v>19572951.800904989</v>
      </c>
      <c r="J13" s="5">
        <v>431932454.38122112</v>
      </c>
      <c r="K13" s="6">
        <v>2188699.2179999999</v>
      </c>
      <c r="L13" s="7">
        <f t="shared" si="0"/>
        <v>487368468.57659608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1" t="s">
        <v>52</v>
      </c>
      <c r="F14" s="11" t="s">
        <v>273</v>
      </c>
      <c r="G14" s="13">
        <v>0</v>
      </c>
      <c r="H14" s="5">
        <v>54991257.710407019</v>
      </c>
      <c r="I14" s="5">
        <v>30932207.574661016</v>
      </c>
      <c r="J14" s="5">
        <v>550493479.2948283</v>
      </c>
      <c r="K14" s="6">
        <v>2331806.7780000004</v>
      </c>
      <c r="L14" s="7">
        <f t="shared" si="0"/>
        <v>638748751.35789633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1" t="s">
        <v>57</v>
      </c>
      <c r="F15" s="11" t="s">
        <v>273</v>
      </c>
      <c r="G15" s="13">
        <v>0</v>
      </c>
      <c r="H15" s="5">
        <v>55634702.443439007</v>
      </c>
      <c r="I15" s="5">
        <v>52590019.628959</v>
      </c>
      <c r="J15" s="5">
        <v>681807165.37304711</v>
      </c>
      <c r="K15" s="6">
        <v>3266096.9040000001</v>
      </c>
      <c r="L15" s="7">
        <f t="shared" si="0"/>
        <v>793297984.3494451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1" t="s">
        <v>58</v>
      </c>
      <c r="F16" s="11" t="s">
        <v>273</v>
      </c>
      <c r="G16" s="13">
        <v>0</v>
      </c>
      <c r="H16" s="5">
        <v>52875645.800904989</v>
      </c>
      <c r="I16" s="5">
        <v>33121775.266968012</v>
      </c>
      <c r="J16" s="5">
        <v>505166674.65919709</v>
      </c>
      <c r="K16" s="6">
        <v>3481759.89</v>
      </c>
      <c r="L16" s="7">
        <f t="shared" si="0"/>
        <v>594645855.61707008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2" t="s">
        <v>55</v>
      </c>
      <c r="F17" s="11" t="s">
        <v>273</v>
      </c>
      <c r="G17" s="13">
        <v>0</v>
      </c>
      <c r="H17" s="5">
        <v>31999977.981900007</v>
      </c>
      <c r="I17" s="5">
        <v>22290338.443439007</v>
      </c>
      <c r="J17" s="5">
        <v>416079354.76869571</v>
      </c>
      <c r="K17" s="6">
        <v>2317544.946</v>
      </c>
      <c r="L17" s="7">
        <f t="shared" si="0"/>
        <v>472687216.14003468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2" t="s">
        <v>56</v>
      </c>
      <c r="F18" s="11" t="s">
        <v>273</v>
      </c>
      <c r="G18" s="13">
        <v>0</v>
      </c>
      <c r="H18" s="5">
        <v>43768285.312217027</v>
      </c>
      <c r="I18" s="5">
        <v>23337074.579186022</v>
      </c>
      <c r="J18" s="5">
        <v>472158111.65352923</v>
      </c>
      <c r="K18" s="6">
        <v>2496801.6720000003</v>
      </c>
      <c r="L18" s="7">
        <f t="shared" si="0"/>
        <v>541760273.2169323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1" t="s">
        <v>62</v>
      </c>
      <c r="F19" s="11" t="s">
        <v>273</v>
      </c>
      <c r="G19" s="13">
        <v>0</v>
      </c>
      <c r="H19" s="5">
        <v>48337868.588235021</v>
      </c>
      <c r="I19" s="5">
        <v>29043229.873302996</v>
      </c>
      <c r="J19" s="5">
        <v>578126424.68313241</v>
      </c>
      <c r="K19" s="6">
        <v>2284507.6379999998</v>
      </c>
      <c r="L19" s="7">
        <f t="shared" si="0"/>
        <v>657792030.7826705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1" t="s">
        <v>61</v>
      </c>
      <c r="F20" s="11" t="s">
        <v>273</v>
      </c>
      <c r="G20" s="13">
        <v>0</v>
      </c>
      <c r="H20" s="5">
        <v>51790458.977375984</v>
      </c>
      <c r="I20" s="5">
        <v>42138810.65158397</v>
      </c>
      <c r="J20" s="5">
        <v>592826691.49393392</v>
      </c>
      <c r="K20" s="6">
        <v>2258625.2220000001</v>
      </c>
      <c r="L20" s="7">
        <f t="shared" si="0"/>
        <v>689014586.34489381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1" t="s">
        <v>66</v>
      </c>
      <c r="F21" s="11" t="s">
        <v>273</v>
      </c>
      <c r="G21" s="13">
        <v>0</v>
      </c>
      <c r="H21" s="5">
        <v>50520646.687783003</v>
      </c>
      <c r="I21" s="5">
        <v>49828813.882352948</v>
      </c>
      <c r="J21" s="5">
        <v>803704592.27141976</v>
      </c>
      <c r="K21" s="6">
        <v>3847669.4519999996</v>
      </c>
      <c r="L21" s="7">
        <f t="shared" si="0"/>
        <v>907901722.29355574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1" t="s">
        <v>65</v>
      </c>
      <c r="F22" s="11" t="s">
        <v>273</v>
      </c>
      <c r="G22" s="13">
        <v>0</v>
      </c>
      <c r="H22" s="5">
        <v>6471838.4434389994</v>
      </c>
      <c r="I22" s="5">
        <v>4872660.7782806009</v>
      </c>
      <c r="J22" s="5">
        <v>61094201.465063669</v>
      </c>
      <c r="K22" s="6">
        <v>415107.18000000005</v>
      </c>
      <c r="L22" s="7">
        <f t="shared" si="0"/>
        <v>72853807.866783276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1" t="s">
        <v>67</v>
      </c>
      <c r="F23" s="11" t="s">
        <v>273</v>
      </c>
      <c r="G23" s="13">
        <v>0</v>
      </c>
      <c r="H23" s="5">
        <v>59883003.257918954</v>
      </c>
      <c r="I23" s="5">
        <v>55865102.733031988</v>
      </c>
      <c r="J23" s="5">
        <v>926865299.64085352</v>
      </c>
      <c r="K23" s="6">
        <v>3652277.364000001</v>
      </c>
      <c r="L23" s="7">
        <f t="shared" si="0"/>
        <v>1046265682.9958044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1" t="s">
        <v>69</v>
      </c>
      <c r="F24" s="11" t="s">
        <v>273</v>
      </c>
      <c r="G24" s="13">
        <v>0</v>
      </c>
      <c r="H24" s="5">
        <v>42320147.656108975</v>
      </c>
      <c r="I24" s="5">
        <v>17088206.588235021</v>
      </c>
      <c r="J24" s="5">
        <v>522412355.37859309</v>
      </c>
      <c r="K24" s="6">
        <v>2168530.8660000004</v>
      </c>
      <c r="L24" s="7">
        <f t="shared" si="0"/>
        <v>583989240.48893714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1" t="s">
        <v>71</v>
      </c>
      <c r="F25" s="11" t="s">
        <v>273</v>
      </c>
      <c r="G25" s="13">
        <v>0</v>
      </c>
      <c r="H25" s="5">
        <v>124160300.19909</v>
      </c>
      <c r="I25" s="5">
        <v>83119034.29864192</v>
      </c>
      <c r="J25" s="5">
        <v>1426419192.4433453</v>
      </c>
      <c r="K25" s="6">
        <v>6079049.5140000004</v>
      </c>
      <c r="L25" s="7">
        <f t="shared" si="0"/>
        <v>1639777576.4550772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1" t="s">
        <v>70</v>
      </c>
      <c r="F26" s="11" t="s">
        <v>273</v>
      </c>
      <c r="G26" s="13">
        <v>0</v>
      </c>
      <c r="H26" s="5">
        <v>15585727.819003999</v>
      </c>
      <c r="I26" s="5">
        <v>7019029.6289592981</v>
      </c>
      <c r="J26" s="5">
        <v>147379074.93565309</v>
      </c>
      <c r="K26" s="6">
        <v>976667.22000000009</v>
      </c>
      <c r="L26" s="7">
        <f t="shared" si="0"/>
        <v>170960499.60361639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1" t="s">
        <v>74</v>
      </c>
      <c r="F27" s="11" t="s">
        <v>273</v>
      </c>
      <c r="G27" s="13">
        <v>0</v>
      </c>
      <c r="H27" s="5">
        <v>93668203.828055024</v>
      </c>
      <c r="I27" s="5">
        <v>58121254.235293984</v>
      </c>
      <c r="J27" s="5">
        <v>936181198.79165864</v>
      </c>
      <c r="K27" s="6">
        <v>3873072.1860000002</v>
      </c>
      <c r="L27" s="7">
        <f t="shared" si="0"/>
        <v>1091843729.0410078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1" t="s">
        <v>72</v>
      </c>
      <c r="F28" s="11" t="s">
        <v>273</v>
      </c>
      <c r="G28" s="13">
        <v>0</v>
      </c>
      <c r="H28" s="5">
        <v>44662580.10859704</v>
      </c>
      <c r="I28" s="5">
        <v>25429036.950225949</v>
      </c>
      <c r="J28" s="5">
        <v>636398600.04043007</v>
      </c>
      <c r="K28" s="6">
        <v>3159272.16</v>
      </c>
      <c r="L28" s="7">
        <f t="shared" si="0"/>
        <v>709649489.25925303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1" t="s">
        <v>73</v>
      </c>
      <c r="F29" s="11" t="s">
        <v>273</v>
      </c>
      <c r="G29" s="13">
        <v>0</v>
      </c>
      <c r="H29" s="5">
        <v>24708640.398189962</v>
      </c>
      <c r="I29" s="5">
        <v>19677208.597285032</v>
      </c>
      <c r="J29" s="5">
        <v>228075729.75417882</v>
      </c>
      <c r="K29" s="6">
        <v>1249993.2960000001</v>
      </c>
      <c r="L29" s="7">
        <f t="shared" si="0"/>
        <v>273711572.04565382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1" t="s">
        <v>77</v>
      </c>
      <c r="F30" s="11" t="s">
        <v>273</v>
      </c>
      <c r="G30" s="13">
        <v>0</v>
      </c>
      <c r="H30" s="5">
        <v>37932127.058822989</v>
      </c>
      <c r="I30" s="5">
        <v>28079854.687783003</v>
      </c>
      <c r="J30" s="5">
        <v>384499991.82060903</v>
      </c>
      <c r="K30" s="6">
        <v>1634072.7780000002</v>
      </c>
      <c r="L30" s="7">
        <f t="shared" si="0"/>
        <v>452146046.34521502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1" t="s">
        <v>79</v>
      </c>
      <c r="F31" s="11" t="s">
        <v>273</v>
      </c>
      <c r="G31" s="13">
        <v>0</v>
      </c>
      <c r="H31" s="5">
        <v>28282058.932126999</v>
      </c>
      <c r="I31" s="5">
        <v>21095778.190044999</v>
      </c>
      <c r="J31" s="5">
        <v>261496784.95487028</v>
      </c>
      <c r="K31" s="6">
        <v>1218413.6640000001</v>
      </c>
      <c r="L31" s="7">
        <f t="shared" si="0"/>
        <v>312093035.74104226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1" t="s">
        <v>80</v>
      </c>
      <c r="F32" s="11" t="s">
        <v>273</v>
      </c>
      <c r="G32" s="13">
        <v>0</v>
      </c>
      <c r="H32" s="5">
        <v>0</v>
      </c>
      <c r="I32" s="5">
        <v>0</v>
      </c>
      <c r="J32" s="5">
        <v>0</v>
      </c>
      <c r="K32" s="6">
        <v>0</v>
      </c>
      <c r="L32" s="7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1" t="s">
        <v>78</v>
      </c>
      <c r="F33" s="11" t="s">
        <v>273</v>
      </c>
      <c r="G33" s="13">
        <v>0</v>
      </c>
      <c r="H33" s="5">
        <v>35389547.266968012</v>
      </c>
      <c r="I33" s="5">
        <v>24717552.235293984</v>
      </c>
      <c r="J33" s="5">
        <v>283204430.001077</v>
      </c>
      <c r="K33" s="6">
        <v>1373367.798</v>
      </c>
      <c r="L33" s="7">
        <f t="shared" si="0"/>
        <v>344684897.30133897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1" t="s">
        <v>84</v>
      </c>
      <c r="F34" s="11" t="s">
        <v>273</v>
      </c>
      <c r="G34" s="13">
        <v>0</v>
      </c>
      <c r="H34" s="5">
        <v>47591459.791854978</v>
      </c>
      <c r="I34" s="5">
        <v>27154956.063347995</v>
      </c>
      <c r="J34" s="5">
        <v>662678477.48470306</v>
      </c>
      <c r="K34" s="6">
        <v>2720802.6359999999</v>
      </c>
      <c r="L34" s="7">
        <f t="shared" si="0"/>
        <v>740145695.97590601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1" t="s">
        <v>87</v>
      </c>
      <c r="F35" s="11" t="s">
        <v>273</v>
      </c>
      <c r="G35" s="13">
        <v>0</v>
      </c>
      <c r="H35" s="5">
        <v>44735495.909502029</v>
      </c>
      <c r="I35" s="5">
        <v>27128848.796379983</v>
      </c>
      <c r="J35" s="5">
        <v>508225168.21946973</v>
      </c>
      <c r="K35" s="6">
        <v>2149213.662</v>
      </c>
      <c r="L35" s="7">
        <f t="shared" si="0"/>
        <v>582238726.58735168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1" t="s">
        <v>204</v>
      </c>
      <c r="F36" s="11" t="s">
        <v>273</v>
      </c>
      <c r="G36" s="13">
        <v>0</v>
      </c>
      <c r="H36" s="5">
        <v>41399540.823530018</v>
      </c>
      <c r="I36" s="5">
        <v>32144853.167420983</v>
      </c>
      <c r="J36" s="5">
        <v>496096104.34931463</v>
      </c>
      <c r="K36" s="6">
        <v>1993240.71</v>
      </c>
      <c r="L36" s="7">
        <f t="shared" si="0"/>
        <v>571633739.05026567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1" t="s">
        <v>206</v>
      </c>
      <c r="F37" s="11" t="s">
        <v>273</v>
      </c>
      <c r="G37" s="13">
        <v>0</v>
      </c>
      <c r="H37" s="5">
        <v>32085705.466062993</v>
      </c>
      <c r="I37" s="5">
        <v>23169279.420814991</v>
      </c>
      <c r="J37" s="5">
        <v>398724417.82744563</v>
      </c>
      <c r="K37" s="6">
        <v>1505228.3460000001</v>
      </c>
      <c r="L37" s="7">
        <f t="shared" si="0"/>
        <v>455484631.06032366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1" t="s">
        <v>284</v>
      </c>
      <c r="F38" s="11" t="s">
        <v>273</v>
      </c>
      <c r="G38" s="13">
        <v>0</v>
      </c>
      <c r="H38" s="5">
        <v>87146449.348415971</v>
      </c>
      <c r="I38" s="5">
        <v>64147897.285068035</v>
      </c>
      <c r="J38" s="5">
        <v>919142147.74162221</v>
      </c>
      <c r="K38" s="6">
        <v>6069999.870000001</v>
      </c>
      <c r="L38" s="7">
        <f t="shared" ref="L38:L69" si="1">+SUM(G38:K38)</f>
        <v>1076506494.2451062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1" t="s">
        <v>93</v>
      </c>
      <c r="F39" s="11" t="s">
        <v>273</v>
      </c>
      <c r="G39" s="13">
        <v>0</v>
      </c>
      <c r="H39" s="5">
        <v>150216516.4886899</v>
      </c>
      <c r="I39" s="5">
        <v>215135686.37104011</v>
      </c>
      <c r="J39" s="5">
        <v>2187099078.2626925</v>
      </c>
      <c r="K39" s="6">
        <v>12108713.328</v>
      </c>
      <c r="L39" s="7">
        <f t="shared" si="1"/>
        <v>2564559994.4504223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1" t="s">
        <v>96</v>
      </c>
      <c r="F40" s="11" t="s">
        <v>273</v>
      </c>
      <c r="G40" s="13">
        <v>0</v>
      </c>
      <c r="H40" s="5">
        <v>96559656.488687992</v>
      </c>
      <c r="I40" s="5">
        <v>57122007.384616017</v>
      </c>
      <c r="J40" s="5">
        <v>1126666129.0160537</v>
      </c>
      <c r="K40" s="6">
        <v>5735159.6400000006</v>
      </c>
      <c r="L40" s="7">
        <f t="shared" si="1"/>
        <v>1286082952.5293577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1" t="s">
        <v>97</v>
      </c>
      <c r="F41" s="11" t="s">
        <v>273</v>
      </c>
      <c r="G41" s="13">
        <v>0</v>
      </c>
      <c r="H41" s="5">
        <v>121400066.75112998</v>
      </c>
      <c r="I41" s="5">
        <v>65958164.524887085</v>
      </c>
      <c r="J41" s="5">
        <v>1405599354.8397412</v>
      </c>
      <c r="K41" s="6">
        <v>5238319.41</v>
      </c>
      <c r="L41" s="7">
        <f t="shared" si="1"/>
        <v>1598195905.5257585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1" t="s">
        <v>100</v>
      </c>
      <c r="F42" s="11" t="s">
        <v>273</v>
      </c>
      <c r="G42" s="13">
        <v>0</v>
      </c>
      <c r="H42" s="5">
        <v>67248064.515836954</v>
      </c>
      <c r="I42" s="5">
        <v>59472837.927602053</v>
      </c>
      <c r="J42" s="5">
        <v>769810940.12656701</v>
      </c>
      <c r="K42" s="6">
        <v>3462614.5680000004</v>
      </c>
      <c r="L42" s="7">
        <f t="shared" si="1"/>
        <v>899994457.13800597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1" t="s">
        <v>103</v>
      </c>
      <c r="F43" s="11" t="s">
        <v>273</v>
      </c>
      <c r="G43" s="13">
        <v>0</v>
      </c>
      <c r="H43" s="5">
        <v>42196329.954751015</v>
      </c>
      <c r="I43" s="5">
        <v>26895300.914026976</v>
      </c>
      <c r="J43" s="5">
        <v>450813307.203857</v>
      </c>
      <c r="K43" s="6">
        <v>1907202.9960000005</v>
      </c>
      <c r="L43" s="7">
        <f t="shared" si="1"/>
        <v>521812141.06863499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1" t="s">
        <v>107</v>
      </c>
      <c r="F44" s="11" t="s">
        <v>273</v>
      </c>
      <c r="G44" s="13">
        <v>0</v>
      </c>
      <c r="H44" s="5">
        <v>81302221.339367032</v>
      </c>
      <c r="I44" s="5">
        <v>56177456.886878014</v>
      </c>
      <c r="J44" s="5">
        <v>929870468.06929421</v>
      </c>
      <c r="K44" s="6">
        <v>4472206.83</v>
      </c>
      <c r="L44" s="7">
        <f t="shared" si="1"/>
        <v>1071822353.1255393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1" t="s">
        <v>110</v>
      </c>
      <c r="F45" s="11" t="s">
        <v>273</v>
      </c>
      <c r="G45" s="13">
        <v>0</v>
      </c>
      <c r="H45" s="5">
        <v>86407977.873302937</v>
      </c>
      <c r="I45" s="5">
        <v>78962813.085973024</v>
      </c>
      <c r="J45" s="5">
        <v>1140548814.3342321</v>
      </c>
      <c r="K45" s="6">
        <v>5863038.5520000011</v>
      </c>
      <c r="L45" s="7">
        <f t="shared" si="1"/>
        <v>1311782643.8455081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1" t="s">
        <v>113</v>
      </c>
      <c r="F46" s="11" t="s">
        <v>273</v>
      </c>
      <c r="G46" s="13">
        <v>0</v>
      </c>
      <c r="H46" s="5">
        <v>101860640.00904989</v>
      </c>
      <c r="I46" s="5">
        <v>72699798.986424923</v>
      </c>
      <c r="J46" s="5">
        <v>1335374135.6278231</v>
      </c>
      <c r="K46" s="6">
        <v>5327819.3880000003</v>
      </c>
      <c r="L46" s="7">
        <f t="shared" si="1"/>
        <v>1515262394.0112979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1" t="s">
        <v>116</v>
      </c>
      <c r="F47" s="11" t="s">
        <v>273</v>
      </c>
      <c r="G47" s="13">
        <v>0</v>
      </c>
      <c r="H47" s="5">
        <v>71472746.398190022</v>
      </c>
      <c r="I47" s="5">
        <v>44421955.031673968</v>
      </c>
      <c r="J47" s="5">
        <v>719219108.55207539</v>
      </c>
      <c r="K47" s="6">
        <v>2632504.0499999998</v>
      </c>
      <c r="L47" s="7">
        <f t="shared" si="1"/>
        <v>837746314.03193927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1" t="s">
        <v>119</v>
      </c>
      <c r="F48" s="11" t="s">
        <v>273</v>
      </c>
      <c r="G48" s="13">
        <v>0</v>
      </c>
      <c r="H48" s="5">
        <v>51731501.728506982</v>
      </c>
      <c r="I48" s="5">
        <v>29627038.859728992</v>
      </c>
      <c r="J48" s="5">
        <v>713210387.09909511</v>
      </c>
      <c r="K48" s="6">
        <v>2985007.7880000002</v>
      </c>
      <c r="L48" s="7">
        <f t="shared" si="1"/>
        <v>797553935.47533107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1" t="s">
        <v>122</v>
      </c>
      <c r="F49" s="11" t="s">
        <v>273</v>
      </c>
      <c r="G49" s="13">
        <v>0</v>
      </c>
      <c r="H49" s="5">
        <v>116926249.46606004</v>
      </c>
      <c r="I49" s="5">
        <v>99787734.561085939</v>
      </c>
      <c r="J49" s="5">
        <v>1305294167.9797785</v>
      </c>
      <c r="K49" s="6">
        <v>5386288.1040000003</v>
      </c>
      <c r="L49" s="7">
        <f t="shared" si="1"/>
        <v>1527394440.1109247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1" t="s">
        <v>125</v>
      </c>
      <c r="F50" s="11" t="s">
        <v>273</v>
      </c>
      <c r="G50" s="13">
        <v>0</v>
      </c>
      <c r="H50" s="5">
        <v>33540636.86877802</v>
      </c>
      <c r="I50" s="5">
        <v>19304688.063347995</v>
      </c>
      <c r="J50" s="5">
        <v>385812090.67641395</v>
      </c>
      <c r="K50" s="6">
        <v>2142363.4920000001</v>
      </c>
      <c r="L50" s="7">
        <f t="shared" si="1"/>
        <v>440799779.10053992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1" t="s">
        <v>128</v>
      </c>
      <c r="F51" s="11" t="s">
        <v>273</v>
      </c>
      <c r="G51" s="13">
        <v>0</v>
      </c>
      <c r="H51" s="5">
        <v>63350606.886877954</v>
      </c>
      <c r="I51" s="5">
        <v>50099284.533936977</v>
      </c>
      <c r="J51" s="5">
        <v>767607135.95807004</v>
      </c>
      <c r="K51" s="6">
        <v>3564000</v>
      </c>
      <c r="L51" s="7">
        <f t="shared" si="1"/>
        <v>884621027.37888503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28" t="s">
        <v>130</v>
      </c>
      <c r="F52" s="11" t="s">
        <v>273</v>
      </c>
      <c r="G52" s="13">
        <v>0</v>
      </c>
      <c r="H52" s="5">
        <v>36252701.855203986</v>
      </c>
      <c r="I52" s="5">
        <v>25616370.072398007</v>
      </c>
      <c r="J52" s="5">
        <v>407955636.50376743</v>
      </c>
      <c r="K52" s="6">
        <v>2217184.8120000004</v>
      </c>
      <c r="L52" s="7">
        <f t="shared" si="1"/>
        <v>472041893.2433694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28" t="s">
        <v>129</v>
      </c>
      <c r="F53" s="11" t="s">
        <v>273</v>
      </c>
      <c r="G53" s="13">
        <v>0</v>
      </c>
      <c r="H53" s="5">
        <v>24098436.615384996</v>
      </c>
      <c r="I53" s="5">
        <v>17870542.714931995</v>
      </c>
      <c r="J53" s="5">
        <v>217405799.31551185</v>
      </c>
      <c r="K53" s="6">
        <v>1129276.4040000001</v>
      </c>
      <c r="L53" s="7">
        <f t="shared" si="1"/>
        <v>260504055.04982886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1" t="s">
        <v>132</v>
      </c>
      <c r="F54" s="11" t="s">
        <v>273</v>
      </c>
      <c r="G54" s="13">
        <v>0</v>
      </c>
      <c r="H54" s="5">
        <v>78407948.144796014</v>
      </c>
      <c r="I54" s="5">
        <v>39130541.493212938</v>
      </c>
      <c r="J54" s="5">
        <v>1067199263.1470678</v>
      </c>
      <c r="K54" s="6">
        <v>4648316.0580000002</v>
      </c>
      <c r="L54" s="7">
        <f t="shared" si="1"/>
        <v>1189386068.8430767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1" t="s">
        <v>135</v>
      </c>
      <c r="F55" s="11" t="s">
        <v>273</v>
      </c>
      <c r="G55" s="13">
        <v>0</v>
      </c>
      <c r="H55" s="5">
        <v>74558860.425338984</v>
      </c>
      <c r="I55" s="5">
        <v>58198691.773754954</v>
      </c>
      <c r="J55" s="5">
        <v>849896300.15150857</v>
      </c>
      <c r="K55" s="6">
        <v>3940594.1099999994</v>
      </c>
      <c r="L55" s="7">
        <f t="shared" si="1"/>
        <v>986594446.46060252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1" t="s">
        <v>138</v>
      </c>
      <c r="F56" s="11" t="s">
        <v>273</v>
      </c>
      <c r="G56" s="13">
        <v>0</v>
      </c>
      <c r="H56" s="5">
        <v>79333916.190044999</v>
      </c>
      <c r="I56" s="5">
        <v>50362258.28054297</v>
      </c>
      <c r="J56" s="5">
        <v>1036587469.328638</v>
      </c>
      <c r="K56" s="6">
        <v>4258040.4000000004</v>
      </c>
      <c r="L56" s="7">
        <f t="shared" si="1"/>
        <v>1170541684.1992259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1" t="s">
        <v>141</v>
      </c>
      <c r="F57" s="11" t="s">
        <v>273</v>
      </c>
      <c r="G57" s="13">
        <v>0</v>
      </c>
      <c r="H57" s="5">
        <v>88827040.941177011</v>
      </c>
      <c r="I57" s="5">
        <v>55820293.529412031</v>
      </c>
      <c r="J57" s="5">
        <v>1053444940.9699852</v>
      </c>
      <c r="K57" s="6">
        <v>4839259.3020000001</v>
      </c>
      <c r="L57" s="7">
        <f t="shared" si="1"/>
        <v>1202931534.7425742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1" t="s">
        <v>144</v>
      </c>
      <c r="F58" s="11" t="s">
        <v>273</v>
      </c>
      <c r="G58" s="13">
        <v>0</v>
      </c>
      <c r="H58" s="5">
        <v>67075134.678733051</v>
      </c>
      <c r="I58" s="5">
        <v>39252483.276018023</v>
      </c>
      <c r="J58" s="5">
        <v>760487567.26048219</v>
      </c>
      <c r="K58" s="6">
        <v>4355916.9120000005</v>
      </c>
      <c r="L58" s="7">
        <f t="shared" si="1"/>
        <v>871171102.12723327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1" t="s">
        <v>145</v>
      </c>
      <c r="F59" s="11" t="s">
        <v>273</v>
      </c>
      <c r="G59" s="13">
        <v>0</v>
      </c>
      <c r="H59" s="5">
        <v>29362497.158371001</v>
      </c>
      <c r="I59" s="5">
        <v>16135927.113121986</v>
      </c>
      <c r="J59" s="5">
        <v>358664706.1897037</v>
      </c>
      <c r="K59" s="6">
        <v>2394838.872</v>
      </c>
      <c r="L59" s="7">
        <f t="shared" si="1"/>
        <v>406557969.33319664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1" t="s">
        <v>143</v>
      </c>
      <c r="F60" s="11" t="s">
        <v>273</v>
      </c>
      <c r="G60" s="13">
        <v>0</v>
      </c>
      <c r="H60" s="5">
        <v>84149753.954751015</v>
      </c>
      <c r="I60" s="5">
        <v>59282865.710407019</v>
      </c>
      <c r="J60" s="5">
        <v>858089509.5480423</v>
      </c>
      <c r="K60" s="6">
        <v>5370739.6680000005</v>
      </c>
      <c r="L60" s="7">
        <f t="shared" si="1"/>
        <v>1006892868.8812003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1" t="s">
        <v>142</v>
      </c>
      <c r="F61" s="11" t="s">
        <v>273</v>
      </c>
      <c r="G61" s="13">
        <v>0</v>
      </c>
      <c r="H61" s="5">
        <v>62112301.158371031</v>
      </c>
      <c r="I61" s="5">
        <v>51930700.742081046</v>
      </c>
      <c r="J61" s="5">
        <v>698244839.29251802</v>
      </c>
      <c r="K61" s="6">
        <v>4102298.1359999999</v>
      </c>
      <c r="L61" s="7">
        <f t="shared" si="1"/>
        <v>816390139.32897007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1" t="s">
        <v>148</v>
      </c>
      <c r="F62" s="11" t="s">
        <v>273</v>
      </c>
      <c r="G62" s="13">
        <v>0</v>
      </c>
      <c r="H62" s="5">
        <v>38801031.402714998</v>
      </c>
      <c r="I62" s="5">
        <v>25387372.506786972</v>
      </c>
      <c r="J62" s="5">
        <v>360391333.64918566</v>
      </c>
      <c r="K62" s="6">
        <v>1909108.764</v>
      </c>
      <c r="L62" s="7">
        <f t="shared" si="1"/>
        <v>426488846.32268763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1" t="s">
        <v>151</v>
      </c>
      <c r="F63" s="11" t="s">
        <v>273</v>
      </c>
      <c r="G63" s="13">
        <v>0</v>
      </c>
      <c r="H63" s="5">
        <v>51692098.914026976</v>
      </c>
      <c r="I63" s="5">
        <v>29217451.049773991</v>
      </c>
      <c r="J63" s="5">
        <v>513545873.67655057</v>
      </c>
      <c r="K63" s="6">
        <v>2138043.7620000001</v>
      </c>
      <c r="L63" s="7">
        <f t="shared" si="1"/>
        <v>596593467.4023515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1" t="s">
        <v>157</v>
      </c>
      <c r="F64" s="11" t="s">
        <v>273</v>
      </c>
      <c r="G64" s="13">
        <v>0</v>
      </c>
      <c r="H64" s="5">
        <v>63153059.828053951</v>
      </c>
      <c r="I64" s="5">
        <v>55346246.289592981</v>
      </c>
      <c r="J64" s="5">
        <v>882178745.80588448</v>
      </c>
      <c r="K64" s="6">
        <v>3768711.3000000007</v>
      </c>
      <c r="L64" s="7">
        <f t="shared" si="1"/>
        <v>1004446763.2235314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1" t="s">
        <v>160</v>
      </c>
      <c r="F65" s="11" t="s">
        <v>273</v>
      </c>
      <c r="G65" s="13">
        <v>0</v>
      </c>
      <c r="H65" s="5">
        <v>45473202.742082</v>
      </c>
      <c r="I65" s="5">
        <v>35418012.108596981</v>
      </c>
      <c r="J65" s="5">
        <v>480954822.83222073</v>
      </c>
      <c r="K65" s="6">
        <v>2856287.1239999998</v>
      </c>
      <c r="L65" s="7">
        <f t="shared" si="1"/>
        <v>564702324.80689967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1" t="s">
        <v>161</v>
      </c>
      <c r="F66" s="11" t="s">
        <v>273</v>
      </c>
      <c r="G66" s="13">
        <v>0</v>
      </c>
      <c r="H66" s="5">
        <v>14721583.457013994</v>
      </c>
      <c r="I66" s="5">
        <v>14014045.873302996</v>
      </c>
      <c r="J66" s="5">
        <v>232434050.13604113</v>
      </c>
      <c r="K66" s="6">
        <v>1852080.5520000001</v>
      </c>
      <c r="L66" s="7">
        <f t="shared" si="1"/>
        <v>263021760.01835811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1" t="s">
        <v>162</v>
      </c>
      <c r="F67" s="11" t="s">
        <v>273</v>
      </c>
      <c r="G67" s="13">
        <v>0</v>
      </c>
      <c r="H67" s="5">
        <v>54532788.814480007</v>
      </c>
      <c r="I67" s="5">
        <v>35599015.475112975</v>
      </c>
      <c r="J67" s="5">
        <v>579499837.30914879</v>
      </c>
      <c r="K67" s="6">
        <v>3406054.3739999998</v>
      </c>
      <c r="L67" s="7">
        <f t="shared" si="1"/>
        <v>673037695.97274172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1" t="s">
        <v>165</v>
      </c>
      <c r="F68" s="11" t="s">
        <v>273</v>
      </c>
      <c r="G68" s="13">
        <v>0</v>
      </c>
      <c r="H68" s="5">
        <v>20669578.38914001</v>
      </c>
      <c r="I68" s="5">
        <v>15666364.334841996</v>
      </c>
      <c r="J68" s="5">
        <v>233459912.62017837</v>
      </c>
      <c r="K68" s="6">
        <v>1221958.8720000002</v>
      </c>
      <c r="L68" s="7">
        <f t="shared" si="1"/>
        <v>271017814.21616036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1" t="s">
        <v>170</v>
      </c>
      <c r="F69" s="11" t="s">
        <v>273</v>
      </c>
      <c r="G69" s="13">
        <v>0</v>
      </c>
      <c r="H69" s="5">
        <v>51051120.723981977</v>
      </c>
      <c r="I69" s="5">
        <v>34739404.416289985</v>
      </c>
      <c r="J69" s="5">
        <v>677095081.91497707</v>
      </c>
      <c r="K69" s="6">
        <v>2531313.3420000002</v>
      </c>
      <c r="L69" s="7">
        <f t="shared" si="1"/>
        <v>765416920.39724898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1" t="s">
        <v>176</v>
      </c>
      <c r="F70" s="11" t="s">
        <v>273</v>
      </c>
      <c r="G70" s="13">
        <v>0</v>
      </c>
      <c r="H70" s="5">
        <v>54209391.230768979</v>
      </c>
      <c r="I70" s="5">
        <v>36856104.01809901</v>
      </c>
      <c r="J70" s="5">
        <v>598930343.61337686</v>
      </c>
      <c r="K70" s="6">
        <v>2388269.7720000003</v>
      </c>
      <c r="L70" s="7">
        <f t="shared" ref="L70:L101" si="2">+SUM(G70:K70)</f>
        <v>692384108.6342448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1" t="s">
        <v>177</v>
      </c>
      <c r="F71" s="11" t="s">
        <v>273</v>
      </c>
      <c r="G71" s="13">
        <v>0</v>
      </c>
      <c r="H71" s="5">
        <v>113375288.78733003</v>
      </c>
      <c r="I71" s="5">
        <v>76277686.343890905</v>
      </c>
      <c r="J71" s="5">
        <v>1254971328.1149099</v>
      </c>
      <c r="K71" s="6">
        <v>4576635.7560000001</v>
      </c>
      <c r="L71" s="7">
        <f t="shared" si="2"/>
        <v>1449200939.002131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1" t="s">
        <v>180</v>
      </c>
      <c r="F72" s="11" t="s">
        <v>273</v>
      </c>
      <c r="G72" s="13">
        <v>0</v>
      </c>
      <c r="H72" s="5">
        <v>122593948.11765003</v>
      </c>
      <c r="I72" s="5">
        <v>92286570.660633087</v>
      </c>
      <c r="J72" s="5">
        <v>1659227582.9117348</v>
      </c>
      <c r="K72" s="6">
        <v>5556199.5360000012</v>
      </c>
      <c r="L72" s="7">
        <f t="shared" si="2"/>
        <v>1879664301.226018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1" t="s">
        <v>183</v>
      </c>
      <c r="F73" s="11" t="s">
        <v>273</v>
      </c>
      <c r="G73" s="13">
        <v>0</v>
      </c>
      <c r="H73" s="5">
        <v>108344201.80091</v>
      </c>
      <c r="I73" s="5">
        <v>74297608.515836954</v>
      </c>
      <c r="J73" s="5">
        <v>1793117017.1996069</v>
      </c>
      <c r="K73" s="6">
        <v>8743756.2479999997</v>
      </c>
      <c r="L73" s="7">
        <f t="shared" si="2"/>
        <v>1984502583.7643538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1" t="s">
        <v>189</v>
      </c>
      <c r="F74" s="11" t="s">
        <v>273</v>
      </c>
      <c r="G74" s="13">
        <v>0</v>
      </c>
      <c r="H74" s="5">
        <v>75328307.529412031</v>
      </c>
      <c r="I74" s="5">
        <v>58688665.864253044</v>
      </c>
      <c r="J74" s="5">
        <v>980860345.97590184</v>
      </c>
      <c r="K74" s="6">
        <v>3181474.2600000002</v>
      </c>
      <c r="L74" s="7">
        <f t="shared" si="2"/>
        <v>1118058793.6295669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1" t="s">
        <v>194</v>
      </c>
      <c r="F75" s="11" t="s">
        <v>273</v>
      </c>
      <c r="G75" s="13">
        <v>0</v>
      </c>
      <c r="H75" s="5">
        <v>31020912.515837014</v>
      </c>
      <c r="I75" s="5">
        <v>20714416.995474994</v>
      </c>
      <c r="J75" s="5">
        <v>435193997.03489494</v>
      </c>
      <c r="K75" s="6">
        <v>2361420.0540000005</v>
      </c>
      <c r="L75" s="7">
        <f t="shared" si="2"/>
        <v>489290746.60020697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1" t="s">
        <v>197</v>
      </c>
      <c r="F76" s="11" t="s">
        <v>273</v>
      </c>
      <c r="G76" s="13">
        <v>0</v>
      </c>
      <c r="H76" s="5">
        <v>52728075.809955001</v>
      </c>
      <c r="I76" s="5">
        <v>27172920.515837014</v>
      </c>
      <c r="J76" s="5">
        <v>593648212.62055278</v>
      </c>
      <c r="K76" s="6">
        <v>2955514.5540000005</v>
      </c>
      <c r="L76" s="7">
        <f t="shared" si="2"/>
        <v>676504723.50034487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1" t="s">
        <v>200</v>
      </c>
      <c r="F77" s="11" t="s">
        <v>273</v>
      </c>
      <c r="G77" s="13">
        <v>0</v>
      </c>
      <c r="H77" s="5">
        <v>25140172.199095011</v>
      </c>
      <c r="I77" s="5">
        <v>23153533.936650991</v>
      </c>
      <c r="J77" s="5">
        <v>253744367.19890314</v>
      </c>
      <c r="K77" s="6">
        <v>1286872.5960000001</v>
      </c>
      <c r="L77" s="7">
        <f t="shared" si="2"/>
        <v>303324945.93064916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1" t="s">
        <v>209</v>
      </c>
      <c r="F78" s="11" t="s">
        <v>273</v>
      </c>
      <c r="G78" s="13">
        <v>0</v>
      </c>
      <c r="H78" s="5">
        <v>72038776.805429935</v>
      </c>
      <c r="I78" s="5">
        <v>62310884.561085939</v>
      </c>
      <c r="J78" s="5">
        <v>1026012739.4434896</v>
      </c>
      <c r="K78" s="6">
        <v>4816347.3180000009</v>
      </c>
      <c r="L78" s="7">
        <f t="shared" si="2"/>
        <v>1165178748.1280055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1" t="s">
        <v>266</v>
      </c>
      <c r="F79" s="11" t="s">
        <v>273</v>
      </c>
      <c r="G79" s="13">
        <v>0</v>
      </c>
      <c r="H79" s="5">
        <v>18842588.687783003</v>
      </c>
      <c r="I79" s="5">
        <v>20083601.574661016</v>
      </c>
      <c r="J79" s="5">
        <v>240657960.72093242</v>
      </c>
      <c r="K79" s="6">
        <v>1312200</v>
      </c>
      <c r="L79" s="7">
        <f t="shared" si="2"/>
        <v>280896350.98337644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1" t="s">
        <v>218</v>
      </c>
      <c r="F80" s="11" t="s">
        <v>273</v>
      </c>
      <c r="G80" s="13">
        <v>0</v>
      </c>
      <c r="H80" s="5">
        <v>0</v>
      </c>
      <c r="I80" s="5">
        <v>0</v>
      </c>
      <c r="J80" s="5">
        <v>0</v>
      </c>
      <c r="K80" s="6">
        <v>0</v>
      </c>
      <c r="L80" s="7">
        <f t="shared" si="2"/>
        <v>0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1" t="s">
        <v>221</v>
      </c>
      <c r="F81" s="11" t="s">
        <v>273</v>
      </c>
      <c r="G81" s="13">
        <v>0</v>
      </c>
      <c r="H81" s="5">
        <v>51973197.438914001</v>
      </c>
      <c r="I81" s="5">
        <v>35834552.823529005</v>
      </c>
      <c r="J81" s="5">
        <v>496757414.08248323</v>
      </c>
      <c r="K81" s="6">
        <v>2349000</v>
      </c>
      <c r="L81" s="7">
        <f t="shared" si="2"/>
        <v>586914164.34492624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1" t="s">
        <v>224</v>
      </c>
      <c r="F82" s="11" t="s">
        <v>273</v>
      </c>
      <c r="G82" s="13">
        <v>0</v>
      </c>
      <c r="H82" s="5">
        <v>48867141.031674027</v>
      </c>
      <c r="I82" s="5">
        <v>30097388.036198974</v>
      </c>
      <c r="J82" s="5">
        <v>596051581.19931996</v>
      </c>
      <c r="K82" s="6">
        <v>2978374.6979999999</v>
      </c>
      <c r="L82" s="7">
        <f t="shared" si="2"/>
        <v>677994484.96519291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1" t="s">
        <v>225</v>
      </c>
      <c r="F83" s="11" t="s">
        <v>273</v>
      </c>
      <c r="G83" s="13">
        <v>0</v>
      </c>
      <c r="H83" s="5">
        <v>94874089.402714968</v>
      </c>
      <c r="I83" s="5">
        <v>78526439.918552041</v>
      </c>
      <c r="J83" s="5">
        <v>1038434916.0897826</v>
      </c>
      <c r="K83" s="6">
        <v>4090934.6460000006</v>
      </c>
      <c r="L83" s="7">
        <f t="shared" si="2"/>
        <v>1215926380.0570495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1" t="s">
        <v>228</v>
      </c>
      <c r="F84" s="11" t="s">
        <v>273</v>
      </c>
      <c r="G84" s="13">
        <v>0</v>
      </c>
      <c r="H84" s="5">
        <v>27950107.855204016</v>
      </c>
      <c r="I84" s="5">
        <v>18798413.755656004</v>
      </c>
      <c r="J84" s="5">
        <v>262975221.75291848</v>
      </c>
      <c r="K84" s="6">
        <v>1786866.9659999998</v>
      </c>
      <c r="L84" s="7">
        <f t="shared" si="2"/>
        <v>311510610.32977849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1" t="s">
        <v>232</v>
      </c>
      <c r="F85" s="11" t="s">
        <v>273</v>
      </c>
      <c r="G85" s="13">
        <v>0</v>
      </c>
      <c r="H85" s="5">
        <v>41571352.497737944</v>
      </c>
      <c r="I85" s="5">
        <v>22917347.656108975</v>
      </c>
      <c r="J85" s="5">
        <v>711495880.2535919</v>
      </c>
      <c r="K85" s="6">
        <v>2475254.2140000002</v>
      </c>
      <c r="L85" s="7">
        <f t="shared" si="2"/>
        <v>778459834.62143874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1" t="s">
        <v>231</v>
      </c>
      <c r="F86" s="11" t="s">
        <v>273</v>
      </c>
      <c r="G86" s="13">
        <v>0</v>
      </c>
      <c r="H86" s="5">
        <v>14895396.533937007</v>
      </c>
      <c r="I86" s="5">
        <v>11535636.914027005</v>
      </c>
      <c r="J86" s="5">
        <v>202959980.96024439</v>
      </c>
      <c r="K86" s="6">
        <v>1009586.916</v>
      </c>
      <c r="L86" s="7">
        <f t="shared" si="2"/>
        <v>230400601.32420841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1" t="s">
        <v>235</v>
      </c>
      <c r="F87" s="11" t="s">
        <v>273</v>
      </c>
      <c r="G87" s="13">
        <v>0</v>
      </c>
      <c r="H87" s="5">
        <v>22196884.615384996</v>
      </c>
      <c r="I87" s="5">
        <v>17059986.85067901</v>
      </c>
      <c r="J87" s="5">
        <v>248416751.61387059</v>
      </c>
      <c r="K87" s="6">
        <v>1577091.7080000001</v>
      </c>
      <c r="L87" s="7">
        <f t="shared" si="2"/>
        <v>289250714.7879346</v>
      </c>
    </row>
    <row r="88" spans="1:12" x14ac:dyDescent="0.25">
      <c r="A88" s="4" t="s">
        <v>39</v>
      </c>
      <c r="B88" s="4" t="s">
        <v>39</v>
      </c>
      <c r="C88" s="4" t="s">
        <v>31</v>
      </c>
      <c r="D88" s="4" t="s">
        <v>32</v>
      </c>
      <c r="E88" s="28" t="s">
        <v>90</v>
      </c>
      <c r="F88" s="11" t="s">
        <v>273</v>
      </c>
      <c r="G88" s="13">
        <v>0</v>
      </c>
      <c r="H88" s="5">
        <v>25753815.339367002</v>
      </c>
      <c r="I88" s="5">
        <v>16739111.547511011</v>
      </c>
      <c r="J88" s="5">
        <v>260729525.15331408</v>
      </c>
      <c r="K88" s="6">
        <v>1288733.6520000002</v>
      </c>
      <c r="L88" s="7">
        <f t="shared" si="2"/>
        <v>304511185.69219214</v>
      </c>
    </row>
    <row r="89" spans="1:12" x14ac:dyDescent="0.25">
      <c r="A89" s="4" t="s">
        <v>39</v>
      </c>
      <c r="B89" s="4" t="s">
        <v>39</v>
      </c>
      <c r="C89" s="4" t="s">
        <v>31</v>
      </c>
      <c r="D89" s="4" t="s">
        <v>32</v>
      </c>
      <c r="E89" s="28">
        <v>133</v>
      </c>
      <c r="F89" s="11" t="s">
        <v>273</v>
      </c>
      <c r="G89" s="13">
        <v>0</v>
      </c>
      <c r="H89" s="5">
        <v>40887097.990949988</v>
      </c>
      <c r="I89" s="5">
        <v>29584339.674207985</v>
      </c>
      <c r="J89" s="5">
        <v>557806367.86954236</v>
      </c>
      <c r="K89" s="6">
        <v>1373573.7000000002</v>
      </c>
      <c r="L89" s="7">
        <f t="shared" si="2"/>
        <v>629651379.23470044</v>
      </c>
    </row>
    <row r="90" spans="1:12" x14ac:dyDescent="0.25">
      <c r="A90" s="4" t="s">
        <v>39</v>
      </c>
      <c r="B90" s="4" t="s">
        <v>39</v>
      </c>
      <c r="C90" s="4" t="s">
        <v>31</v>
      </c>
      <c r="D90" s="4" t="s">
        <v>32</v>
      </c>
      <c r="E90" s="28">
        <v>140</v>
      </c>
      <c r="F90" s="11" t="s">
        <v>273</v>
      </c>
      <c r="G90" s="13">
        <v>0</v>
      </c>
      <c r="H90" s="5">
        <v>36405625.085973024</v>
      </c>
      <c r="I90" s="5">
        <v>24316727.972850978</v>
      </c>
      <c r="J90" s="5">
        <v>509916383.70353848</v>
      </c>
      <c r="K90" s="6">
        <v>1568887.5420000001</v>
      </c>
      <c r="L90" s="7">
        <f t="shared" si="2"/>
        <v>572207624.30436254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1" t="s">
        <v>238</v>
      </c>
      <c r="F91" s="11" t="s">
        <v>273</v>
      </c>
      <c r="G91" s="13">
        <v>0</v>
      </c>
      <c r="H91" s="5">
        <v>24837077.058822989</v>
      </c>
      <c r="I91" s="5">
        <v>12729822.488687992</v>
      </c>
      <c r="J91" s="5">
        <v>290284590.25670314</v>
      </c>
      <c r="K91" s="6">
        <v>974781.05400000012</v>
      </c>
      <c r="L91" s="7">
        <f t="shared" si="2"/>
        <v>328826270.85821414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1" t="s">
        <v>241</v>
      </c>
      <c r="F92" s="11" t="s">
        <v>273</v>
      </c>
      <c r="G92" s="13">
        <v>0</v>
      </c>
      <c r="H92" s="5">
        <v>20379213.330316991</v>
      </c>
      <c r="I92" s="5">
        <v>17256953.429863989</v>
      </c>
      <c r="J92" s="5">
        <v>283214571.40802819</v>
      </c>
      <c r="K92" s="6">
        <v>1763271.3419999999</v>
      </c>
      <c r="L92" s="7">
        <f t="shared" si="2"/>
        <v>322614009.5102092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1" t="s">
        <v>270</v>
      </c>
      <c r="F93" s="11" t="s">
        <v>273</v>
      </c>
      <c r="G93" s="13">
        <v>0</v>
      </c>
      <c r="H93" s="5">
        <v>54081205.339366972</v>
      </c>
      <c r="I93" s="5">
        <v>30550114.832579017</v>
      </c>
      <c r="J93" s="5">
        <v>637655205.34076679</v>
      </c>
      <c r="K93" s="6">
        <v>3057147.8460000004</v>
      </c>
      <c r="L93" s="7">
        <f t="shared" si="2"/>
        <v>725343673.35871267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1" t="s">
        <v>244</v>
      </c>
      <c r="F94" s="11" t="s">
        <v>273</v>
      </c>
      <c r="G94" s="13">
        <v>0</v>
      </c>
      <c r="H94" s="5">
        <v>48172102.886878014</v>
      </c>
      <c r="I94" s="5">
        <v>36420190.832579017</v>
      </c>
      <c r="J94" s="5">
        <v>633389173.8930068</v>
      </c>
      <c r="K94" s="6">
        <v>3176601.4619999998</v>
      </c>
      <c r="L94" s="7">
        <f t="shared" si="2"/>
        <v>721158069.07446384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1" t="s">
        <v>245</v>
      </c>
      <c r="F95" s="11" t="s">
        <v>273</v>
      </c>
      <c r="G95" s="13">
        <v>0</v>
      </c>
      <c r="H95" s="5">
        <v>64139478.153846025</v>
      </c>
      <c r="I95" s="5">
        <v>41863121.882352948</v>
      </c>
      <c r="J95" s="5">
        <v>780959815.40681577</v>
      </c>
      <c r="K95" s="6">
        <v>2965643.7660000003</v>
      </c>
      <c r="L95" s="7">
        <f t="shared" si="2"/>
        <v>889928059.20901477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1" t="s">
        <v>250</v>
      </c>
      <c r="F96" s="11" t="s">
        <v>273</v>
      </c>
      <c r="G96" s="13">
        <v>0</v>
      </c>
      <c r="H96" s="5">
        <v>81835061.647058964</v>
      </c>
      <c r="I96" s="5">
        <v>56257850.10859704</v>
      </c>
      <c r="J96" s="5">
        <v>962927646.71370316</v>
      </c>
      <c r="K96" s="6">
        <v>4927583.8080000002</v>
      </c>
      <c r="L96" s="7">
        <f t="shared" si="2"/>
        <v>1105948142.2773592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1" t="s">
        <v>253</v>
      </c>
      <c r="F97" s="11" t="s">
        <v>273</v>
      </c>
      <c r="G97" s="13">
        <v>0</v>
      </c>
      <c r="H97" s="5">
        <v>96302217.067873001</v>
      </c>
      <c r="I97" s="5">
        <v>56429889.601809978</v>
      </c>
      <c r="J97" s="5">
        <v>989047534.31301808</v>
      </c>
      <c r="K97" s="6">
        <v>5067428.040000001</v>
      </c>
      <c r="L97" s="7">
        <f t="shared" si="2"/>
        <v>1146847069.022701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1" t="s">
        <v>254</v>
      </c>
      <c r="F98" s="11" t="s">
        <v>273</v>
      </c>
      <c r="G98" s="13">
        <v>0</v>
      </c>
      <c r="H98" s="5">
        <v>165651842.78732991</v>
      </c>
      <c r="I98" s="5">
        <v>223138977.40270996</v>
      </c>
      <c r="J98" s="5">
        <v>1987513680.5547762</v>
      </c>
      <c r="K98" s="6">
        <v>12562058.988</v>
      </c>
      <c r="L98" s="7">
        <f t="shared" si="2"/>
        <v>2388866559.7328157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1" t="s">
        <v>255</v>
      </c>
      <c r="F99" s="11" t="s">
        <v>273</v>
      </c>
      <c r="G99" s="13">
        <v>0</v>
      </c>
      <c r="H99" s="5">
        <v>53532890.135747015</v>
      </c>
      <c r="I99" s="5">
        <v>40310326.977375984</v>
      </c>
      <c r="J99" s="5">
        <v>614869214.69561005</v>
      </c>
      <c r="K99" s="6">
        <v>2565562.8960000002</v>
      </c>
      <c r="L99" s="7">
        <f t="shared" si="2"/>
        <v>711277994.70473301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1" t="s">
        <v>267</v>
      </c>
      <c r="F100" s="11" t="s">
        <v>273</v>
      </c>
      <c r="G100" s="13">
        <v>0</v>
      </c>
      <c r="H100" s="5">
        <v>47489256.01809901</v>
      </c>
      <c r="I100" s="5">
        <v>31054741.366515994</v>
      </c>
      <c r="J100" s="5">
        <v>539362413.6611985</v>
      </c>
      <c r="K100" s="6">
        <v>2537617.7340000002</v>
      </c>
      <c r="L100" s="7">
        <f t="shared" si="2"/>
        <v>620444028.77981353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1" t="s">
        <v>258</v>
      </c>
      <c r="F101" s="11" t="s">
        <v>273</v>
      </c>
      <c r="G101" s="13">
        <v>0</v>
      </c>
      <c r="H101" s="5">
        <v>42412255.882353008</v>
      </c>
      <c r="I101" s="5">
        <v>25397377.176470995</v>
      </c>
      <c r="J101" s="5">
        <v>495180530.77103645</v>
      </c>
      <c r="K101" s="6">
        <v>2493078.2640000004</v>
      </c>
      <c r="L101" s="7">
        <f t="shared" si="2"/>
        <v>565483242.09386051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1" t="s">
        <v>42</v>
      </c>
      <c r="F102" s="11" t="s">
        <v>274</v>
      </c>
      <c r="G102" s="13">
        <v>0</v>
      </c>
      <c r="H102" s="5">
        <v>82499464.570136011</v>
      </c>
      <c r="I102" s="5">
        <v>35011413.067873001</v>
      </c>
      <c r="J102" s="5">
        <v>763726772.01018429</v>
      </c>
      <c r="K102" s="6">
        <v>4378188.9959999993</v>
      </c>
      <c r="L102" s="7">
        <f t="shared" ref="L102:L119" si="3">+SUM(G102:K102)</f>
        <v>885615838.64419341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1" t="s">
        <v>47</v>
      </c>
      <c r="F103" s="11" t="s">
        <v>274</v>
      </c>
      <c r="G103" s="13">
        <v>0</v>
      </c>
      <c r="H103" s="5">
        <v>142732077.49321008</v>
      </c>
      <c r="I103" s="5">
        <v>88016058.850678921</v>
      </c>
      <c r="J103" s="5">
        <v>1691216819.2571971</v>
      </c>
      <c r="K103" s="6">
        <v>8752325.0760000013</v>
      </c>
      <c r="L103" s="7">
        <f t="shared" si="3"/>
        <v>1930717280.6770861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1" t="s">
        <v>192</v>
      </c>
      <c r="F104" s="11" t="s">
        <v>274</v>
      </c>
      <c r="G104" s="13">
        <v>0</v>
      </c>
      <c r="H104" s="5">
        <v>311220696.2081399</v>
      </c>
      <c r="I104" s="5">
        <v>218492860.04524994</v>
      </c>
      <c r="J104" s="5">
        <v>3681909387.1153412</v>
      </c>
      <c r="K104" s="6">
        <v>24924985.146000002</v>
      </c>
      <c r="L104" s="7">
        <f t="shared" si="3"/>
        <v>4236547928.5147309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1" t="s">
        <v>81</v>
      </c>
      <c r="F105" s="11" t="s">
        <v>275</v>
      </c>
      <c r="G105" s="13">
        <v>0</v>
      </c>
      <c r="H105" s="5">
        <v>502959287.06787014</v>
      </c>
      <c r="I105" s="5">
        <v>195628249.70136023</v>
      </c>
      <c r="J105" s="5">
        <v>2372072826.1962943</v>
      </c>
      <c r="K105" s="6">
        <v>14150695.140000001</v>
      </c>
      <c r="L105" s="7">
        <f t="shared" si="3"/>
        <v>3084811058.1055245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1" t="s">
        <v>205</v>
      </c>
      <c r="F106" s="11" t="s">
        <v>275</v>
      </c>
      <c r="G106" s="13">
        <v>0</v>
      </c>
      <c r="H106" s="5">
        <v>92999371.954751015</v>
      </c>
      <c r="I106" s="5">
        <v>21704319.583710015</v>
      </c>
      <c r="J106" s="5">
        <v>136990566.48310867</v>
      </c>
      <c r="K106" s="6">
        <v>3239375.9759999998</v>
      </c>
      <c r="L106" s="7">
        <f t="shared" si="3"/>
        <v>254933633.99756971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1" t="s">
        <v>104</v>
      </c>
      <c r="F107" s="11" t="s">
        <v>275</v>
      </c>
      <c r="G107" s="13">
        <v>0</v>
      </c>
      <c r="H107" s="5">
        <v>72474259.70135802</v>
      </c>
      <c r="I107" s="5">
        <v>29925532.995474994</v>
      </c>
      <c r="J107" s="5">
        <v>520459408.36643678</v>
      </c>
      <c r="K107" s="6">
        <v>2672447.9040000001</v>
      </c>
      <c r="L107" s="7">
        <f t="shared" si="3"/>
        <v>625531648.9672699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1" t="s">
        <v>167</v>
      </c>
      <c r="F108" s="11" t="s">
        <v>275</v>
      </c>
      <c r="G108" s="13">
        <v>0</v>
      </c>
      <c r="H108" s="5">
        <v>157708717.67421001</v>
      </c>
      <c r="I108" s="5">
        <v>65084983.502262056</v>
      </c>
      <c r="J108" s="5">
        <v>565459278.73351383</v>
      </c>
      <c r="K108" s="6">
        <v>4136692.3560000001</v>
      </c>
      <c r="L108" s="7">
        <f t="shared" si="3"/>
        <v>792389672.26598585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1" t="s">
        <v>166</v>
      </c>
      <c r="F109" s="11" t="s">
        <v>275</v>
      </c>
      <c r="G109" s="13">
        <v>0</v>
      </c>
      <c r="H109" s="5">
        <v>180880666.95928001</v>
      </c>
      <c r="I109" s="5">
        <v>61229341.945700884</v>
      </c>
      <c r="J109" s="5">
        <v>1588188312.4471915</v>
      </c>
      <c r="K109" s="6">
        <v>7139408.6880000001</v>
      </c>
      <c r="L109" s="7">
        <f t="shared" si="3"/>
        <v>1837437730.0401723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1" t="s">
        <v>154</v>
      </c>
      <c r="F110" s="11" t="s">
        <v>276</v>
      </c>
      <c r="G110" s="13">
        <v>38970625.923183434</v>
      </c>
      <c r="H110" s="5">
        <v>16427155.489190549</v>
      </c>
      <c r="I110" s="5">
        <v>0</v>
      </c>
      <c r="J110" s="5">
        <v>0</v>
      </c>
      <c r="K110" s="6">
        <v>383024.37599999999</v>
      </c>
      <c r="L110" s="7">
        <f t="shared" si="3"/>
        <v>55780805.788373984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1" t="s">
        <v>261</v>
      </c>
      <c r="F111" s="11" t="s">
        <v>276</v>
      </c>
      <c r="G111" s="13">
        <v>44024289.155746892</v>
      </c>
      <c r="H111" s="5">
        <v>15235930.260432381</v>
      </c>
      <c r="I111" s="5">
        <v>0</v>
      </c>
      <c r="J111" s="5">
        <v>0</v>
      </c>
      <c r="K111" s="6">
        <v>775529.6399999999</v>
      </c>
      <c r="L111" s="7">
        <f t="shared" si="3"/>
        <v>60035749.05617927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1" t="s">
        <v>173</v>
      </c>
      <c r="F112" s="11" t="s">
        <v>276</v>
      </c>
      <c r="G112" s="13">
        <v>212393168.91035667</v>
      </c>
      <c r="H112" s="5">
        <v>20859464.784313731</v>
      </c>
      <c r="I112" s="5">
        <v>0</v>
      </c>
      <c r="J112" s="5">
        <v>0</v>
      </c>
      <c r="K112" s="6">
        <v>685820.52</v>
      </c>
      <c r="L112" s="7">
        <f t="shared" si="3"/>
        <v>233938454.21467042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1" t="s">
        <v>186</v>
      </c>
      <c r="F113" s="11" t="s">
        <v>276</v>
      </c>
      <c r="G113" s="13">
        <v>149488455.35611916</v>
      </c>
      <c r="H113" s="5">
        <v>207270092.19507295</v>
      </c>
      <c r="I113" s="5">
        <v>0</v>
      </c>
      <c r="J113" s="5">
        <v>0</v>
      </c>
      <c r="K113" s="6">
        <v>2181652.8659999999</v>
      </c>
      <c r="L113" s="7">
        <f t="shared" si="3"/>
        <v>358940200.4171921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1" t="s">
        <v>203</v>
      </c>
      <c r="F114" s="11" t="s">
        <v>276</v>
      </c>
      <c r="G114" s="13">
        <v>52336320.398751333</v>
      </c>
      <c r="H114" s="5">
        <v>9834398.1900452487</v>
      </c>
      <c r="I114" s="5">
        <v>0</v>
      </c>
      <c r="J114" s="5">
        <v>0</v>
      </c>
      <c r="K114" s="6">
        <v>131113.08000000002</v>
      </c>
      <c r="L114" s="7">
        <f t="shared" si="3"/>
        <v>62301831.668796584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1" t="s">
        <v>212</v>
      </c>
      <c r="F115" s="11" t="s">
        <v>276</v>
      </c>
      <c r="G115" s="13">
        <v>42428691.191543087</v>
      </c>
      <c r="H115" s="5">
        <v>93626519.091000482</v>
      </c>
      <c r="I115" s="5">
        <v>0</v>
      </c>
      <c r="J115" s="5">
        <v>0</v>
      </c>
      <c r="K115" s="6">
        <v>771587.53200000001</v>
      </c>
      <c r="L115" s="7">
        <f t="shared" si="3"/>
        <v>136826797.81454358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1" t="s">
        <v>215</v>
      </c>
      <c r="F116" s="11" t="s">
        <v>276</v>
      </c>
      <c r="G116" s="13">
        <v>47855323.631485455</v>
      </c>
      <c r="H116" s="5">
        <v>365936.65158371045</v>
      </c>
      <c r="I116" s="5">
        <v>0</v>
      </c>
      <c r="J116" s="5">
        <v>0</v>
      </c>
      <c r="K116" s="6">
        <v>76740.210000000006</v>
      </c>
      <c r="L116" s="7">
        <f t="shared" si="3"/>
        <v>48298000.493069164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28" t="s">
        <v>264</v>
      </c>
      <c r="F117" s="11" t="s">
        <v>276</v>
      </c>
      <c r="G117" s="13">
        <v>0</v>
      </c>
      <c r="H117" s="5">
        <v>0</v>
      </c>
      <c r="I117" s="5">
        <v>0</v>
      </c>
      <c r="J117" s="5">
        <v>0</v>
      </c>
      <c r="K117" s="6">
        <v>0</v>
      </c>
      <c r="L117" s="7">
        <f t="shared" si="3"/>
        <v>0</v>
      </c>
    </row>
    <row r="118" spans="1:12" x14ac:dyDescent="0.25">
      <c r="A118" s="15" t="s">
        <v>39</v>
      </c>
      <c r="B118" s="15" t="s">
        <v>39</v>
      </c>
      <c r="C118" s="15" t="s">
        <v>37</v>
      </c>
      <c r="D118" s="15" t="s">
        <v>38</v>
      </c>
      <c r="E118" s="18" t="s">
        <v>246</v>
      </c>
      <c r="F118" s="11" t="s">
        <v>276</v>
      </c>
      <c r="G118" s="13">
        <v>646858381.18158352</v>
      </c>
      <c r="H118" s="5">
        <v>324884958.19004524</v>
      </c>
      <c r="I118" s="5">
        <v>0</v>
      </c>
      <c r="J118" s="5">
        <v>0</v>
      </c>
      <c r="K118" s="6">
        <v>3868255.2779999999</v>
      </c>
      <c r="L118" s="7">
        <f t="shared" si="3"/>
        <v>975611594.64962876</v>
      </c>
    </row>
    <row r="119" spans="1:12" ht="15.75" thickBot="1" x14ac:dyDescent="0.3">
      <c r="A119" s="15" t="s">
        <v>39</v>
      </c>
      <c r="B119" s="15" t="s">
        <v>39</v>
      </c>
      <c r="C119" s="15" t="s">
        <v>37</v>
      </c>
      <c r="D119" s="15" t="s">
        <v>38</v>
      </c>
      <c r="E119" s="19" t="s">
        <v>247</v>
      </c>
      <c r="F119" s="11" t="s">
        <v>276</v>
      </c>
      <c r="G119" s="13">
        <v>69558854.81762673</v>
      </c>
      <c r="H119" s="5">
        <v>6932072.0814479645</v>
      </c>
      <c r="I119" s="5">
        <v>0</v>
      </c>
      <c r="J119" s="5">
        <v>0</v>
      </c>
      <c r="K119" s="6">
        <v>136063.80000000002</v>
      </c>
      <c r="L119" s="7">
        <f t="shared" si="3"/>
        <v>76626990.699074686</v>
      </c>
    </row>
    <row r="120" spans="1:12" ht="15.75" thickBot="1" x14ac:dyDescent="0.3">
      <c r="E120" s="17"/>
      <c r="G120" s="16">
        <f t="shared" ref="G120:L120" si="4">+SUBTOTAL(9,G6:G119)</f>
        <v>1303914110.5663962</v>
      </c>
      <c r="H120" s="16">
        <f t="shared" si="4"/>
        <v>7752438168.4534864</v>
      </c>
      <c r="I120" s="16">
        <f t="shared" si="4"/>
        <v>4760000940.9683208</v>
      </c>
      <c r="J120" s="16">
        <f t="shared" si="4"/>
        <v>78439717024.88945</v>
      </c>
      <c r="K120" s="16">
        <f t="shared" si="4"/>
        <v>391679705.0340001</v>
      </c>
      <c r="L120" s="16">
        <f t="shared" si="4"/>
        <v>92647749949.911682</v>
      </c>
    </row>
    <row r="121" spans="1:12" x14ac:dyDescent="0.25">
      <c r="H121" s="14"/>
    </row>
    <row r="122" spans="1:12" x14ac:dyDescent="0.25">
      <c r="G122" s="22"/>
      <c r="J122" s="14"/>
    </row>
    <row r="123" spans="1:12" x14ac:dyDescent="0.25">
      <c r="J123" s="24"/>
      <c r="K123" s="23"/>
    </row>
    <row r="124" spans="1:12" x14ac:dyDescent="0.25">
      <c r="K124" s="22"/>
    </row>
    <row r="125" spans="1:12" x14ac:dyDescent="0.25">
      <c r="J125" s="14"/>
      <c r="K125" s="24"/>
    </row>
    <row r="128" spans="1:12" x14ac:dyDescent="0.25">
      <c r="K128" s="25"/>
    </row>
    <row r="130" spans="11:11" x14ac:dyDescent="0.25">
      <c r="K130" s="14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Marzo</vt:lpstr>
      <vt:lpstr>Marzo!Área_de_impresión</vt:lpstr>
      <vt:lpstr>Marzo!Títulos_a_imprimir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2026-07-24T15:23:09Z</dcterms:modified>
</cp:coreProperties>
</file>